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720"/>
  </bookViews>
  <sheets>
    <sheet name="2025" sheetId="2" r:id="rId1"/>
  </sheets>
  <definedNames>
    <definedName name="_xlnm.Print_Titles" localSheetId="0">'2025'!$6:$6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O14" i="2" l="1"/>
  <c r="CO11" i="2" s="1"/>
  <c r="CP14" i="2"/>
  <c r="CN14" i="2"/>
  <c r="CN11" i="2" s="1"/>
  <c r="CP11" i="2" l="1"/>
  <c r="CN8" i="2" l="1"/>
  <c r="CT13" i="2" l="1"/>
  <c r="CO8" i="2"/>
  <c r="CP8" i="2"/>
</calcChain>
</file>

<file path=xl/sharedStrings.xml><?xml version="1.0" encoding="utf-8"?>
<sst xmlns="http://schemas.openxmlformats.org/spreadsheetml/2006/main" count="22" uniqueCount="22">
  <si>
    <t>Наименование</t>
  </si>
  <si>
    <t>2026 год</t>
  </si>
  <si>
    <t>Приложение 13</t>
  </si>
  <si>
    <t>к пояснительной записке</t>
  </si>
  <si>
    <t>Доходы, 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</si>
  <si>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</si>
  <si>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транспортный налог</t>
  </si>
  <si>
    <t>арендная плата за земельные участки, государственная собственность на которые не разграничена и которые расположены в границах межселенных территорий муниципального района</t>
  </si>
  <si>
    <t>межбюджетные трансферты из бюджетов бюджетной системы Российской Федерации</t>
  </si>
  <si>
    <t>Расходы, в том числе:</t>
  </si>
  <si>
    <t>предоставление межбюджетных трансфертов поселениям района на финансовое обеспечение полномочий в области дорожной деятельности в случае передачи части полномочий по соглашениям от района поселениям в порядке, установленном администрацией района</t>
  </si>
  <si>
    <t>предоставление межбюджетных трансфертов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поселений, в порядке, установленном администрацией района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</si>
  <si>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</si>
  <si>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2027 год</t>
  </si>
  <si>
    <t>выполнение работ по капитальному ремонту, ремонту и содержанию автомобильных дорог общего пользования местного значения вне границ населенных пунктов в границах поселений района, на межселенной территории, а также в границах населенных пунктов поселений района (в случае передачи осуществления соответствующей части полномочий от поселений района) и искусственных сооружений на них (включая разработку проектной документации и проведение необходимых экспертиз)</t>
  </si>
  <si>
    <t>осуществление иных мероприятий в отношении автомобильных дорог общего пользования местного значения и искусственных сооружений на них вне границ населенных пунктов в границах поселений района, на межселенной территории, а также в границах населенных пунктов поселений района (в случае передачи осуществления соответствующей части полномочий от поселений района) во исполнение нормативных правовых актов Думы района и администрации района</t>
  </si>
  <si>
    <t>проектирование и строительство (реконструкция) автомобильных дорог общего пользования местного значения и искусственных сооружений на них вне границ населенных пунктов в границах поселений района, на межселенной территории, а также в границах населенных пунктов поселений района (в случае передачи осуществления соответствующей части полномочий от поселений района) с твердым покрытием (включая разработку документации по планировке территории в целях размещения автомобильных дорог, инженерные изыскания, разработку проектной документации, проведение необходимых экспертиз, выкуп земельных участков и подготовку территории строительства)</t>
  </si>
  <si>
    <t>Источники формирования и направления использования муниципального дорожного фонда Нижневартовского района на 2026 год и на плановый период 2027 и 2028 годов</t>
  </si>
  <si>
    <t>Остатки дорожного фонда на 01.01.2026</t>
  </si>
  <si>
    <t>2028 год</t>
  </si>
  <si>
    <t>Приложение 6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</si>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</sst>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7" fillId="0" borderId="0"/>
  </cellStyleXfs>
  <cellXfs count="25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6" fillId="0" borderId="0" xfId="1" applyFont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4" fontId="6" fillId="0" borderId="0" xfId="1" applyNumberFormat="1" applyFont="1"/>
    <xf numFmtId="0" fontId="3" fillId="2" borderId="0" xfId="1" applyFont="1" applyFill="1" applyAlignment="1">
      <alignment horizontal="right"/>
    </xf>
    <xf numFmtId="0" fontId="11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4" fillId="0" borderId="0" xfId="0" applyFont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T19"/>
  <sheetViews>
    <sheetView showGridLines="0" tabSelected="1" topLeftCell="A3" zoomScaleNormal="100" workbookViewId="0">
      <selection activeCell="CO19" sqref="CO19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3" customWidth="1"/>
    <col min="92" max="92" width="15.5703125" style="2" customWidth="1"/>
    <col min="93" max="93" width="15.7109375" style="1" customWidth="1"/>
    <col min="94" max="94" width="16.140625" style="1" customWidth="1"/>
    <col min="95" max="97" width="9.140625" style="1"/>
    <col min="98" max="98" width="21.85546875" style="1" customWidth="1"/>
    <col min="99" max="16384" width="9.140625" style="1"/>
  </cols>
  <sheetData>
    <row r="1" spans="1:98" x14ac:dyDescent="0.25">
      <c r="CP1" s="11" t="s">
        <v>20</v>
      </c>
    </row>
    <row r="2" spans="1:98" x14ac:dyDescent="0.25">
      <c r="CP2" s="11" t="s">
        <v>3</v>
      </c>
    </row>
    <row r="3" spans="1:98" customFormat="1" ht="15" x14ac:dyDescent="0.25">
      <c r="A3" s="4"/>
      <c r="B3" s="4"/>
      <c r="C3" s="4"/>
      <c r="D3" s="4"/>
      <c r="E3" s="4"/>
      <c r="F3" s="4"/>
      <c r="G3" s="24" t="s">
        <v>2</v>
      </c>
      <c r="H3" s="24"/>
      <c r="I3" s="4"/>
      <c r="J3" s="5"/>
      <c r="K3" s="5"/>
      <c r="CM3" s="7"/>
      <c r="CP3" s="6"/>
    </row>
    <row r="4" spans="1:98" ht="57.75" customHeight="1" x14ac:dyDescent="0.3">
      <c r="CM4" s="23" t="s">
        <v>17</v>
      </c>
      <c r="CN4" s="23"/>
      <c r="CO4" s="23"/>
      <c r="CP4" s="23"/>
    </row>
    <row r="5" spans="1:98" x14ac:dyDescent="0.25">
      <c r="CP5" s="15" t="s">
        <v>21</v>
      </c>
    </row>
    <row r="6" spans="1:98" x14ac:dyDescent="0.25">
      <c r="CM6" s="10" t="s">
        <v>0</v>
      </c>
      <c r="CN6" s="9" t="s">
        <v>1</v>
      </c>
      <c r="CO6" s="9" t="s">
        <v>13</v>
      </c>
      <c r="CP6" s="9" t="s">
        <v>19</v>
      </c>
    </row>
    <row r="7" spans="1:98" hidden="1" x14ac:dyDescent="0.25">
      <c r="CM7" s="10" t="s">
        <v>18</v>
      </c>
      <c r="CN7" s="17">
        <v>0</v>
      </c>
      <c r="CO7" s="17">
        <v>0</v>
      </c>
      <c r="CP7" s="17">
        <v>0</v>
      </c>
    </row>
    <row r="8" spans="1:98" s="8" customFormat="1" x14ac:dyDescent="0.25">
      <c r="CM8" s="18" t="s">
        <v>4</v>
      </c>
      <c r="CN8" s="22">
        <f>CN9+CN10+CN11+CN12+CN13</f>
        <v>113428.52</v>
      </c>
      <c r="CO8" s="22">
        <f>CO9+CO10+CO11+CO12</f>
        <v>141642.49462000001</v>
      </c>
      <c r="CP8" s="22">
        <f t="shared" ref="CP8" si="0">CP9+CP10+CP11+CP12</f>
        <v>162372.22823000001</v>
      </c>
    </row>
    <row r="9" spans="1:98" s="8" customFormat="1" ht="60" x14ac:dyDescent="0.25">
      <c r="CM9" s="19" t="s">
        <v>5</v>
      </c>
      <c r="CN9" s="21">
        <v>15000</v>
      </c>
      <c r="CO9" s="21">
        <v>15000</v>
      </c>
      <c r="CP9" s="21">
        <v>15000</v>
      </c>
    </row>
    <row r="10" spans="1:98" s="8" customFormat="1" x14ac:dyDescent="0.25">
      <c r="CM10" s="19" t="s">
        <v>6</v>
      </c>
      <c r="CN10" s="21">
        <v>9100</v>
      </c>
      <c r="CO10" s="21">
        <v>9100</v>
      </c>
      <c r="CP10" s="21">
        <v>9100</v>
      </c>
    </row>
    <row r="11" spans="1:98" s="8" customFormat="1" ht="45" x14ac:dyDescent="0.25">
      <c r="CM11" s="19" t="s">
        <v>7</v>
      </c>
      <c r="CN11" s="21">
        <f>CN14-(CN9+CN10+CN12+CN7)</f>
        <v>14471.520000000004</v>
      </c>
      <c r="CO11" s="21">
        <f>CO14-(CO9+CO10+CO12+CO7)</f>
        <v>14265.394620000006</v>
      </c>
      <c r="CP11" s="21">
        <f t="shared" ref="CP11" si="1">CP14-(CP9+CP10+CP12+CP7)</f>
        <v>17346.828230000014</v>
      </c>
    </row>
    <row r="12" spans="1:98" s="8" customFormat="1" ht="30" x14ac:dyDescent="0.25">
      <c r="CM12" s="19" t="s">
        <v>8</v>
      </c>
      <c r="CN12" s="21">
        <v>74857</v>
      </c>
      <c r="CO12" s="21">
        <v>103277.1</v>
      </c>
      <c r="CP12" s="21">
        <v>120925.4</v>
      </c>
    </row>
    <row r="13" spans="1:98" s="8" customFormat="1" ht="60" hidden="1" x14ac:dyDescent="0.25">
      <c r="CM13" s="16" t="s">
        <v>12</v>
      </c>
      <c r="CN13" s="17"/>
      <c r="CO13" s="17">
        <v>0</v>
      </c>
      <c r="CP13" s="17">
        <v>0</v>
      </c>
      <c r="CT13" s="14">
        <f>CN14-CN8</f>
        <v>0</v>
      </c>
    </row>
    <row r="14" spans="1:98" s="8" customFormat="1" ht="18" customHeight="1" x14ac:dyDescent="0.25">
      <c r="CM14" s="12" t="s">
        <v>9</v>
      </c>
      <c r="CN14" s="22">
        <f>SUM(CN15:CN19)</f>
        <v>113428.52</v>
      </c>
      <c r="CO14" s="22">
        <f t="shared" ref="CO14:CP14" si="2">SUM(CO15:CO19)</f>
        <v>141642.49462000001</v>
      </c>
      <c r="CP14" s="22">
        <f t="shared" si="2"/>
        <v>162372.22823000001</v>
      </c>
    </row>
    <row r="15" spans="1:98" s="8" customFormat="1" ht="126" x14ac:dyDescent="0.25">
      <c r="CM15" s="13" t="s">
        <v>14</v>
      </c>
      <c r="CN15" s="20">
        <v>0</v>
      </c>
      <c r="CO15" s="20">
        <v>39178.699999999997</v>
      </c>
      <c r="CP15" s="20">
        <v>61337.4</v>
      </c>
    </row>
    <row r="16" spans="1:98" s="8" customFormat="1" ht="173.25" x14ac:dyDescent="0.25">
      <c r="CM16" s="13" t="s">
        <v>16</v>
      </c>
      <c r="CN16" s="21">
        <v>7000</v>
      </c>
      <c r="CO16" s="21">
        <v>0</v>
      </c>
      <c r="CP16" s="21">
        <v>0</v>
      </c>
    </row>
    <row r="17" spans="91:94" s="8" customFormat="1" ht="126" hidden="1" x14ac:dyDescent="0.25">
      <c r="CM17" s="13" t="s">
        <v>15</v>
      </c>
      <c r="CN17" s="21">
        <v>0</v>
      </c>
      <c r="CO17" s="21">
        <v>0</v>
      </c>
      <c r="CP17" s="21">
        <v>0</v>
      </c>
    </row>
    <row r="18" spans="91:94" s="8" customFormat="1" ht="78.75" x14ac:dyDescent="0.25">
      <c r="CM18" s="13" t="s">
        <v>10</v>
      </c>
      <c r="CN18" s="21">
        <v>23254.02</v>
      </c>
      <c r="CO18" s="21">
        <v>26890.09462</v>
      </c>
      <c r="CP18" s="21">
        <v>28010.328229999999</v>
      </c>
    </row>
    <row r="19" spans="91:94" s="8" customFormat="1" ht="94.5" x14ac:dyDescent="0.25">
      <c r="CM19" s="13" t="s">
        <v>11</v>
      </c>
      <c r="CN19" s="21">
        <v>83174.5</v>
      </c>
      <c r="CO19" s="21">
        <v>75573.7</v>
      </c>
      <c r="CP19" s="21">
        <v>73024.5</v>
      </c>
    </row>
  </sheetData>
  <mergeCells count="2">
    <mergeCell ref="CM4:CP4"/>
    <mergeCell ref="G3:H3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Кравченко Наталья Александровна</cp:lastModifiedBy>
  <cp:lastPrinted>2024-10-02T10:57:22Z</cp:lastPrinted>
  <dcterms:created xsi:type="dcterms:W3CDTF">2016-10-14T04:49:42Z</dcterms:created>
  <dcterms:modified xsi:type="dcterms:W3CDTF">2025-11-07T10:54:23Z</dcterms:modified>
</cp:coreProperties>
</file>